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B">Sheet1!$N$6</definedName>
    <definedName name="K">Sheet1!$C$9</definedName>
    <definedName name="ka">Sheet1!$C$13</definedName>
    <definedName name="L">Sheet1!$C$11</definedName>
    <definedName name="Q">Sheet1!$C$6</definedName>
  </definedNames>
  <calcPr calcId="125725"/>
  <fileRecoveryPr repairLoad="1"/>
</workbook>
</file>

<file path=xl/calcChain.xml><?xml version="1.0" encoding="utf-8"?>
<calcChain xmlns="http://schemas.openxmlformats.org/spreadsheetml/2006/main">
  <c r="I22" i="1"/>
  <c r="K22" s="1"/>
  <c r="I23"/>
  <c r="K23" s="1"/>
  <c r="I24"/>
  <c r="K24" s="1"/>
  <c r="I25"/>
  <c r="K25" s="1"/>
  <c r="I26"/>
  <c r="K26" s="1"/>
  <c r="C22" l="1"/>
  <c r="D22" s="1"/>
  <c r="E22" s="1"/>
  <c r="C23"/>
  <c r="D23" s="1"/>
  <c r="E23" s="1"/>
  <c r="C24"/>
  <c r="D24" s="1"/>
  <c r="E24" s="1"/>
  <c r="C25"/>
  <c r="D25" s="1"/>
  <c r="E25" s="1"/>
  <c r="C26"/>
  <c r="D26" s="1"/>
  <c r="E26" s="1"/>
  <c r="B22"/>
  <c r="B26"/>
  <c r="F26" s="1"/>
  <c r="G26" s="1"/>
  <c r="B25"/>
  <c r="F25" s="1"/>
  <c r="G25" s="1"/>
  <c r="B24"/>
  <c r="F24" s="1"/>
  <c r="G24" s="1"/>
  <c r="B23"/>
  <c r="F23" s="1"/>
  <c r="G23" s="1"/>
  <c r="F22" l="1"/>
  <c r="G22" s="1"/>
</calcChain>
</file>

<file path=xl/sharedStrings.xml><?xml version="1.0" encoding="utf-8"?>
<sst xmlns="http://schemas.openxmlformats.org/spreadsheetml/2006/main" count="37" uniqueCount="35">
  <si>
    <t xml:space="preserve"> Date vrednosti :</t>
  </si>
  <si>
    <t>D [m]</t>
  </si>
  <si>
    <t>k</t>
  </si>
  <si>
    <t>L</t>
  </si>
  <si>
    <t>K</t>
  </si>
  <si>
    <t>Q</t>
  </si>
  <si>
    <t>λ [mm]</t>
  </si>
  <si>
    <r>
      <t>At [m</t>
    </r>
    <r>
      <rPr>
        <sz val="11"/>
        <color theme="1"/>
        <rFont val="Calibri"/>
        <family val="2"/>
      </rPr>
      <t>²]</t>
    </r>
  </si>
  <si>
    <r>
      <t>Vt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</rPr>
      <t>/2g</t>
    </r>
  </si>
  <si>
    <t>Zizl [m]</t>
  </si>
  <si>
    <t>Ct [din za L]</t>
  </si>
  <si>
    <t>Ct [din za1m]</t>
  </si>
  <si>
    <t>Cz [din]</t>
  </si>
  <si>
    <t>Eul [m]</t>
  </si>
  <si>
    <t>Visina</t>
  </si>
  <si>
    <t>Cena</t>
  </si>
  <si>
    <t>Bdna</t>
  </si>
  <si>
    <t>Nagib</t>
  </si>
  <si>
    <t>Hrapavost n</t>
  </si>
  <si>
    <t>Pad dna toka</t>
  </si>
  <si>
    <t>―――›</t>
  </si>
  <si>
    <t xml:space="preserve"> =1</t>
  </si>
  <si>
    <t xml:space="preserve">h&gt;hk </t>
  </si>
  <si>
    <t>316/07</t>
  </si>
  <si>
    <t>Ukupna vr [din]</t>
  </si>
  <si>
    <t>Vt [m/s]</t>
  </si>
  <si>
    <t>Fr=</t>
  </si>
  <si>
    <t>――›</t>
  </si>
  <si>
    <t xml:space="preserve"> ――›</t>
  </si>
  <si>
    <r>
      <t xml:space="preserve"> [m</t>
    </r>
    <r>
      <rPr>
        <sz val="11"/>
        <color theme="1"/>
        <rFont val="Calibri"/>
        <family val="2"/>
        <charset val="238"/>
      </rPr>
      <t>³/s]</t>
    </r>
  </si>
  <si>
    <t>[mnm]</t>
  </si>
  <si>
    <t>[m]</t>
  </si>
  <si>
    <t>Buran režim tečenja i nema mogućnosti potapanja nizvodnog zagata</t>
  </si>
  <si>
    <t>hk=1.8806 [m]</t>
  </si>
  <si>
    <t>h=2,0538 [m]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</si>
</sst>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" fillId="0" borderId="0" xfId="0" applyFont="1" applyProtection="1"/>
    <xf numFmtId="20" fontId="0" fillId="0" borderId="0" xfId="0" applyNumberFormat="1"/>
    <xf numFmtId="0" fontId="3" fillId="0" borderId="0" xfId="0" applyFont="1"/>
    <xf numFmtId="0" fontId="4" fillId="0" borderId="0" xfId="0" applyFont="1"/>
    <xf numFmtId="165" fontId="0" fillId="0" borderId="0" xfId="0" applyNumberFormat="1"/>
    <xf numFmtId="0" fontId="5" fillId="0" borderId="0" xfId="0" applyFon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1" formatCode="0"/>
    </dxf>
    <dxf>
      <numFmt numFmtId="1" formatCode="0"/>
    </dxf>
    <dxf>
      <numFmt numFmtId="165" formatCode="0.000"/>
    </dxf>
    <dxf>
      <numFmt numFmtId="165" formatCode="0.000"/>
    </dxf>
    <dxf>
      <numFmt numFmtId="165" formatCode="0.0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/>
              <a:t>Zavistnost cene</a:t>
            </a:r>
            <a:r>
              <a:rPr lang="en-US" sz="1600" baseline="0"/>
              <a:t> od kote nizvodnog zagata</a:t>
            </a:r>
            <a:endParaRPr lang="en-US" sz="1600"/>
          </a:p>
        </c:rich>
      </c:tx>
      <c:layout/>
    </c:title>
    <c:plotArea>
      <c:layout>
        <c:manualLayout>
          <c:layoutTarget val="inner"/>
          <c:xMode val="edge"/>
          <c:yMode val="edge"/>
          <c:x val="0.19526024312554222"/>
          <c:y val="0.256948878265577"/>
          <c:w val="0.71072259958449413"/>
          <c:h val="0.46313304563985019"/>
        </c:manualLayout>
      </c:layout>
      <c:lineChart>
        <c:grouping val="standard"/>
        <c:ser>
          <c:idx val="0"/>
          <c:order val="0"/>
          <c:cat>
            <c:numRef>
              <c:f>Sheet1!$F$6:$F$14</c:f>
              <c:numCache>
                <c:formatCode>General</c:formatCode>
                <c:ptCount val="9"/>
                <c:pt idx="0">
                  <c:v>610</c:v>
                </c:pt>
                <c:pt idx="1">
                  <c:v>926</c:v>
                </c:pt>
                <c:pt idx="2">
                  <c:v>1242</c:v>
                </c:pt>
                <c:pt idx="3">
                  <c:v>1400</c:v>
                </c:pt>
                <c:pt idx="4">
                  <c:v>1680</c:v>
                </c:pt>
                <c:pt idx="5">
                  <c:v>2100</c:v>
                </c:pt>
                <c:pt idx="6">
                  <c:v>3270</c:v>
                </c:pt>
                <c:pt idx="7">
                  <c:v>6000</c:v>
                </c:pt>
                <c:pt idx="8">
                  <c:v>7170</c:v>
                </c:pt>
              </c:numCache>
            </c:numRef>
          </c:cat>
          <c:val>
            <c:numRef>
              <c:f>Sheet1!$E$6:$E$14</c:f>
              <c:numCache>
                <c:formatCode>General</c:formatCode>
                <c:ptCount val="9"/>
                <c:pt idx="0">
                  <c:v>130</c:v>
                </c:pt>
                <c:pt idx="1">
                  <c:v>132</c:v>
                </c:pt>
                <c:pt idx="2">
                  <c:v>133</c:v>
                </c:pt>
                <c:pt idx="3">
                  <c:v>135</c:v>
                </c:pt>
                <c:pt idx="4">
                  <c:v>137</c:v>
                </c:pt>
                <c:pt idx="5">
                  <c:v>140</c:v>
                </c:pt>
                <c:pt idx="6">
                  <c:v>142</c:v>
                </c:pt>
                <c:pt idx="7">
                  <c:v>150</c:v>
                </c:pt>
                <c:pt idx="8">
                  <c:v>153</c:v>
                </c:pt>
              </c:numCache>
            </c:numRef>
          </c:val>
        </c:ser>
        <c:hiLowLines/>
        <c:marker val="1"/>
        <c:axId val="70243456"/>
        <c:axId val="70245760"/>
      </c:lineChart>
      <c:catAx>
        <c:axId val="70243456"/>
        <c:scaling>
          <c:orientation val="minMax"/>
        </c:scaling>
        <c:axPos val="b"/>
        <c:minorGridlines>
          <c:spPr>
            <a:ln>
              <a:gradFill>
                <a:gsLst>
                  <a:gs pos="100000">
                    <a:srgbClr val="4F81BD">
                      <a:tint val="66000"/>
                      <a:satMod val="160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Vrednost [din]</a:t>
                </a:r>
              </a:p>
            </c:rich>
          </c:tx>
          <c:layout/>
        </c:title>
        <c:numFmt formatCode="General" sourceLinked="1"/>
        <c:majorTickMark val="none"/>
        <c:tickLblPos val="low"/>
        <c:crossAx val="70245760"/>
        <c:crosses val="autoZero"/>
        <c:lblAlgn val="ctr"/>
        <c:lblOffset val="100"/>
        <c:tickLblSkip val="1"/>
      </c:catAx>
      <c:valAx>
        <c:axId val="702457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kote [m]</a:t>
                </a:r>
              </a:p>
            </c:rich>
          </c:tx>
          <c:layout/>
        </c:title>
        <c:numFmt formatCode="General" sourceLinked="1"/>
        <c:tickLblPos val="nextTo"/>
        <c:crossAx val="7024345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Zavistnost  cene</a:t>
            </a:r>
            <a:r>
              <a:rPr lang="en-US" baseline="0"/>
              <a:t> od pre</a:t>
            </a:r>
            <a:r>
              <a:rPr lang="sr-Latn-RS" baseline="0"/>
              <a:t>č</a:t>
            </a:r>
            <a:r>
              <a:rPr lang="en-US" baseline="0"/>
              <a:t>nika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5989063136723944"/>
          <c:y val="0.199433143773695"/>
          <c:w val="0.62859008233319802"/>
          <c:h val="0.55665062700495771"/>
        </c:manualLayout>
      </c:layout>
      <c:lineChart>
        <c:grouping val="standard"/>
        <c:ser>
          <c:idx val="0"/>
          <c:order val="0"/>
          <c:tx>
            <c:v>Ukupna cena</c:v>
          </c:tx>
          <c:cat>
            <c:numRef>
              <c:f>Sheet1!$A$22:$A$26</c:f>
              <c:numCache>
                <c:formatCode>General</c:formatCode>
                <c:ptCount val="5"/>
                <c:pt idx="0">
                  <c:v>4</c:v>
                </c:pt>
                <c:pt idx="1">
                  <c:v>4.5</c:v>
                </c:pt>
                <c:pt idx="2">
                  <c:v>5</c:v>
                </c:pt>
                <c:pt idx="3">
                  <c:v>5.5</c:v>
                </c:pt>
                <c:pt idx="4">
                  <c:v>6</c:v>
                </c:pt>
              </c:numCache>
            </c:numRef>
          </c:cat>
          <c:val>
            <c:numRef>
              <c:f>Sheet1!$K$22:$K$26</c:f>
              <c:numCache>
                <c:formatCode>General</c:formatCode>
                <c:ptCount val="5"/>
                <c:pt idx="0">
                  <c:v>9708</c:v>
                </c:pt>
                <c:pt idx="1">
                  <c:v>6466</c:v>
                </c:pt>
                <c:pt idx="2">
                  <c:v>5534</c:v>
                </c:pt>
                <c:pt idx="3">
                  <c:v>5942</c:v>
                </c:pt>
                <c:pt idx="4">
                  <c:v>6942</c:v>
                </c:pt>
              </c:numCache>
            </c:numRef>
          </c:val>
        </c:ser>
        <c:ser>
          <c:idx val="1"/>
          <c:order val="1"/>
          <c:tx>
            <c:v>Cena tunela</c:v>
          </c:tx>
          <c:cat>
            <c:numRef>
              <c:f>Sheet1!$A$22:$A$26</c:f>
              <c:numCache>
                <c:formatCode>General</c:formatCode>
                <c:ptCount val="5"/>
                <c:pt idx="0">
                  <c:v>4</c:v>
                </c:pt>
                <c:pt idx="1">
                  <c:v>4.5</c:v>
                </c:pt>
                <c:pt idx="2">
                  <c:v>5</c:v>
                </c:pt>
                <c:pt idx="3">
                  <c:v>5.5</c:v>
                </c:pt>
                <c:pt idx="4">
                  <c:v>6</c:v>
                </c:pt>
              </c:numCache>
            </c:numRef>
          </c:cat>
          <c:val>
            <c:numRef>
              <c:f>Sheet1!$I$22:$I$26</c:f>
              <c:numCache>
                <c:formatCode>General</c:formatCode>
                <c:ptCount val="5"/>
                <c:pt idx="0">
                  <c:v>2538</c:v>
                </c:pt>
                <c:pt idx="1">
                  <c:v>3196</c:v>
                </c:pt>
                <c:pt idx="2">
                  <c:v>3854</c:v>
                </c:pt>
                <c:pt idx="3">
                  <c:v>4700</c:v>
                </c:pt>
                <c:pt idx="4">
                  <c:v>6016</c:v>
                </c:pt>
              </c:numCache>
            </c:numRef>
          </c:val>
        </c:ser>
        <c:ser>
          <c:idx val="2"/>
          <c:order val="2"/>
          <c:tx>
            <c:v>Cena zagata</c:v>
          </c:tx>
          <c:cat>
            <c:numRef>
              <c:f>Sheet1!$A$22:$A$26</c:f>
              <c:numCache>
                <c:formatCode>General</c:formatCode>
                <c:ptCount val="5"/>
                <c:pt idx="0">
                  <c:v>4</c:v>
                </c:pt>
                <c:pt idx="1">
                  <c:v>4.5</c:v>
                </c:pt>
                <c:pt idx="2">
                  <c:v>5</c:v>
                </c:pt>
                <c:pt idx="3">
                  <c:v>5.5</c:v>
                </c:pt>
                <c:pt idx="4">
                  <c:v>6</c:v>
                </c:pt>
              </c:numCache>
            </c:numRef>
          </c:cat>
          <c:val>
            <c:numRef>
              <c:f>Sheet1!$J$22:$J$26</c:f>
              <c:numCache>
                <c:formatCode>General</c:formatCode>
                <c:ptCount val="5"/>
                <c:pt idx="0">
                  <c:v>7170</c:v>
                </c:pt>
                <c:pt idx="1">
                  <c:v>3270</c:v>
                </c:pt>
                <c:pt idx="2">
                  <c:v>1680</c:v>
                </c:pt>
                <c:pt idx="3">
                  <c:v>1242</c:v>
                </c:pt>
                <c:pt idx="4">
                  <c:v>926</c:v>
                </c:pt>
              </c:numCache>
            </c:numRef>
          </c:val>
        </c:ser>
        <c:hiLowLines>
          <c:spPr>
            <a:ln>
              <a:solidFill>
                <a:schemeClr val="accent1"/>
              </a:solidFill>
            </a:ln>
          </c:spPr>
        </c:hiLowLines>
        <c:marker val="1"/>
        <c:axId val="81143680"/>
        <c:axId val="70226688"/>
      </c:lineChart>
      <c:catAx>
        <c:axId val="81143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</a:t>
                </a:r>
                <a:r>
                  <a:rPr lang="sr-Latn-RS"/>
                  <a:t>č</a:t>
                </a:r>
                <a:r>
                  <a:rPr lang="en-US"/>
                  <a:t>nik</a:t>
                </a:r>
                <a:r>
                  <a:rPr lang="en-US" baseline="0"/>
                  <a:t> tunela [m]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70226688"/>
        <c:crosses val="autoZero"/>
        <c:auto val="1"/>
        <c:lblAlgn val="ctr"/>
        <c:lblOffset val="100"/>
      </c:catAx>
      <c:valAx>
        <c:axId val="702266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Cena x10³ [din]</a:t>
                </a:r>
              </a:p>
            </c:rich>
          </c:tx>
          <c:layout/>
        </c:title>
        <c:numFmt formatCode="General" sourceLinked="1"/>
        <c:tickLblPos val="nextTo"/>
        <c:crossAx val="81143680"/>
        <c:crosses val="autoZero"/>
        <c:crossBetween val="between"/>
      </c:valAx>
    </c:plotArea>
    <c:legend>
      <c:legendPos val="r"/>
      <c:layout/>
    </c:legend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466724</xdr:colOff>
      <xdr:row>3</xdr:row>
      <xdr:rowOff>161924</xdr:rowOff>
    </xdr:from>
    <xdr:to>
      <xdr:col>10</xdr:col>
      <xdr:colOff>904875</xdr:colOff>
      <xdr:row>18</xdr:row>
      <xdr:rowOff>76201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171450</xdr:colOff>
      <xdr:row>26</xdr:row>
      <xdr:rowOff>123826</xdr:rowOff>
    </xdr:from>
    <xdr:to>
      <xdr:col>10</xdr:col>
      <xdr:colOff>38100</xdr:colOff>
      <xdr:row>38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133350</xdr:colOff>
      <xdr:row>17</xdr:row>
      <xdr:rowOff>57150</xdr:rowOff>
    </xdr:from>
    <xdr:ext cx="2276475" cy="419100"/>
    <xdr:sp macro="" textlink="">
      <xdr:nvSpPr>
        <xdr:cNvPr id="6" name="TextBox 5"/>
        <xdr:cNvSpPr txBox="1"/>
      </xdr:nvSpPr>
      <xdr:spPr>
        <a:xfrm>
          <a:off x="466725" y="3305175"/>
          <a:ext cx="2276475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100"/>
        </a:p>
      </xdr:txBody>
    </xdr:sp>
    <xdr:clientData/>
  </xdr:oneCellAnchor>
  <xdr:twoCellAnchor>
    <xdr:from>
      <xdr:col>1</xdr:col>
      <xdr:colOff>171450</xdr:colOff>
      <xdr:row>17</xdr:row>
      <xdr:rowOff>85725</xdr:rowOff>
    </xdr:from>
    <xdr:to>
      <xdr:col>6</xdr:col>
      <xdr:colOff>142875</xdr:colOff>
      <xdr:row>19</xdr:row>
      <xdr:rowOff>95250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4825" y="3333750"/>
          <a:ext cx="2362200" cy="39052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21:K26" totalsRowShown="0">
  <autoFilter ref="A21:K26">
    <filterColumn colId="9"/>
    <filterColumn colId="10"/>
  </autoFilter>
  <tableColumns count="11">
    <tableColumn id="1" name="D [m]"/>
    <tableColumn id="2" name="λ [mm]" dataDxfId="7">
      <calculatedColumnFormula>0.185*(ka/A22)^(1/3)</calculatedColumnFormula>
    </tableColumn>
    <tableColumn id="3" name="At [m²]" dataDxfId="6">
      <calculatedColumnFormula>((A22^2)*PI()/4)</calculatedColumnFormula>
    </tableColumn>
    <tableColumn id="4" name="Vt [m/s]" dataDxfId="5">
      <calculatedColumnFormula>Q/C22</calculatedColumnFormula>
    </tableColumn>
    <tableColumn id="5" name="Vt²/2g" dataDxfId="4">
      <calculatedColumnFormula>(D22^2)/(2*9.81)</calculatedColumnFormula>
    </tableColumn>
    <tableColumn id="6" name="Eul [m]" dataDxfId="3">
      <calculatedColumnFormula>K+(1.5+B22*(L/A22))*E22</calculatedColumnFormula>
    </tableColumn>
    <tableColumn id="7" name="Zizl [m]" dataDxfId="2">
      <calculatedColumnFormula>F22+1</calculatedColumnFormula>
    </tableColumn>
    <tableColumn id="8" name="Ct [din za1m]"/>
    <tableColumn id="9" name="Ct [din za L]" dataDxfId="1">
      <calculatedColumnFormula>(Table2[[#This Row],[Ct '[din za1m']]]*L)/1000</calculatedColumnFormula>
    </tableColumn>
    <tableColumn id="10" name="Cz [din]"/>
    <tableColumn id="11" name="Ukupna vr [din]" dataDxfId="0">
      <calculatedColumnFormula>Table2[[#This Row],[Ct '[din za L']]]+Table2[[#This Row],[Cz '[din']]]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26"/>
  <sheetViews>
    <sheetView tabSelected="1" view="pageLayout" topLeftCell="A22" zoomScaleNormal="100" zoomScaleSheetLayoutView="100" workbookViewId="0">
      <selection activeCell="O23" sqref="O23"/>
    </sheetView>
  </sheetViews>
  <sheetFormatPr defaultRowHeight="15"/>
  <cols>
    <col min="1" max="1" width="5" customWidth="1"/>
    <col min="2" max="2" width="8.140625" customWidth="1"/>
    <col min="3" max="3" width="7.140625" customWidth="1"/>
    <col min="4" max="4" width="7.28515625" customWidth="1"/>
    <col min="5" max="5" width="5.85546875" customWidth="1"/>
    <col min="6" max="6" width="7.42578125" customWidth="1"/>
    <col min="7" max="7" width="7.140625" customWidth="1"/>
    <col min="8" max="8" width="11" customWidth="1"/>
    <col min="9" max="9" width="9.85546875" customWidth="1"/>
    <col min="10" max="10" width="7.85546875" customWidth="1"/>
    <col min="11" max="11" width="13.5703125" customWidth="1"/>
    <col min="12" max="12" width="10.28515625" customWidth="1"/>
    <col min="13" max="13" width="12.28515625" bestFit="1" customWidth="1"/>
    <col min="18" max="18" width="6.28515625" customWidth="1"/>
    <col min="19" max="19" width="5.7109375" customWidth="1"/>
  </cols>
  <sheetData>
    <row r="1" spans="2:22">
      <c r="K1" t="s">
        <v>23</v>
      </c>
    </row>
    <row r="3" spans="2:22">
      <c r="V3" t="s">
        <v>23</v>
      </c>
    </row>
    <row r="4" spans="2:22">
      <c r="C4" t="s">
        <v>0</v>
      </c>
    </row>
    <row r="5" spans="2:22">
      <c r="E5" t="s">
        <v>14</v>
      </c>
      <c r="F5" t="s">
        <v>15</v>
      </c>
    </row>
    <row r="6" spans="2:22">
      <c r="B6" t="s">
        <v>5</v>
      </c>
      <c r="C6">
        <v>139</v>
      </c>
      <c r="D6" t="s">
        <v>29</v>
      </c>
      <c r="E6">
        <v>130</v>
      </c>
      <c r="F6" s="5">
        <v>610</v>
      </c>
      <c r="M6" t="s">
        <v>16</v>
      </c>
      <c r="N6">
        <v>16.5</v>
      </c>
    </row>
    <row r="7" spans="2:22">
      <c r="E7">
        <v>132</v>
      </c>
      <c r="F7" s="5">
        <v>926</v>
      </c>
      <c r="M7" t="s">
        <v>17</v>
      </c>
      <c r="N7" s="6">
        <v>4.2361111111111106E-2</v>
      </c>
    </row>
    <row r="8" spans="2:22">
      <c r="E8">
        <v>133</v>
      </c>
      <c r="F8" s="5">
        <v>1242</v>
      </c>
      <c r="M8" t="s">
        <v>18</v>
      </c>
      <c r="N8">
        <v>0.02</v>
      </c>
    </row>
    <row r="9" spans="2:22">
      <c r="B9" t="s">
        <v>4</v>
      </c>
      <c r="C9">
        <v>127</v>
      </c>
      <c r="D9" t="s">
        <v>30</v>
      </c>
      <c r="E9">
        <v>135</v>
      </c>
      <c r="F9" s="5">
        <v>1400</v>
      </c>
      <c r="M9" t="s">
        <v>19</v>
      </c>
      <c r="N9">
        <v>5.0000000000000001E-3</v>
      </c>
    </row>
    <row r="10" spans="2:22">
      <c r="E10">
        <v>137</v>
      </c>
      <c r="F10" s="5">
        <v>1680</v>
      </c>
    </row>
    <row r="11" spans="2:22">
      <c r="B11" t="s">
        <v>3</v>
      </c>
      <c r="C11">
        <v>470</v>
      </c>
      <c r="D11" t="s">
        <v>31</v>
      </c>
      <c r="E11">
        <v>140</v>
      </c>
      <c r="F11" s="5">
        <v>2100</v>
      </c>
      <c r="M11" t="s">
        <v>26</v>
      </c>
      <c r="N11" t="s">
        <v>21</v>
      </c>
      <c r="O11" s="8" t="s">
        <v>20</v>
      </c>
      <c r="R11" t="s">
        <v>27</v>
      </c>
      <c r="S11" t="s">
        <v>33</v>
      </c>
    </row>
    <row r="12" spans="2:22">
      <c r="E12">
        <v>142</v>
      </c>
      <c r="F12" s="5">
        <v>3270</v>
      </c>
    </row>
    <row r="13" spans="2:22">
      <c r="B13" t="s">
        <v>2</v>
      </c>
      <c r="C13">
        <v>6.0000000000000001E-3</v>
      </c>
      <c r="D13" t="s">
        <v>31</v>
      </c>
      <c r="E13">
        <v>150</v>
      </c>
      <c r="F13" s="5">
        <v>6000</v>
      </c>
      <c r="R13" s="8"/>
    </row>
    <row r="14" spans="2:22">
      <c r="E14">
        <v>153</v>
      </c>
      <c r="F14" s="5">
        <v>7170</v>
      </c>
      <c r="S14" s="8" t="s">
        <v>28</v>
      </c>
      <c r="T14" t="s">
        <v>34</v>
      </c>
    </row>
    <row r="17" spans="1:14" ht="15.75">
      <c r="M17" s="7" t="s">
        <v>22</v>
      </c>
      <c r="N17" s="10" t="s">
        <v>32</v>
      </c>
    </row>
    <row r="21" spans="1:14">
      <c r="A21" t="s">
        <v>1</v>
      </c>
      <c r="B21" s="1" t="s">
        <v>6</v>
      </c>
      <c r="C21" t="s">
        <v>7</v>
      </c>
      <c r="D21" t="s">
        <v>25</v>
      </c>
      <c r="E21" t="s">
        <v>8</v>
      </c>
      <c r="F21" t="s">
        <v>13</v>
      </c>
      <c r="G21" t="s">
        <v>9</v>
      </c>
      <c r="H21" t="s">
        <v>11</v>
      </c>
      <c r="I21" t="s">
        <v>10</v>
      </c>
      <c r="J21" t="s">
        <v>12</v>
      </c>
      <c r="K21" t="s">
        <v>24</v>
      </c>
    </row>
    <row r="22" spans="1:14">
      <c r="A22">
        <v>4</v>
      </c>
      <c r="B22" s="3">
        <f>0.185*(ka/A22)^(1/3)</f>
        <v>2.1177213487236644E-2</v>
      </c>
      <c r="C22" s="9">
        <f t="shared" ref="C22:C26" si="0">((A22^2)*PI()/4)</f>
        <v>12.566370614359172</v>
      </c>
      <c r="D22" s="9">
        <f>Q/C22</f>
        <v>11.061268544886726</v>
      </c>
      <c r="E22" s="9">
        <f t="shared" ref="E22:E26" si="1">(D22^2)/(2*9.81)</f>
        <v>6.2360683905250003</v>
      </c>
      <c r="F22" s="4">
        <f>K+(1.5+B22*(L/A22))*E22</f>
        <v>151.87145240197836</v>
      </c>
      <c r="G22" s="4">
        <f t="shared" ref="G22:G26" si="2">F22+1</f>
        <v>152.87145240197836</v>
      </c>
      <c r="H22">
        <v>5400</v>
      </c>
      <c r="I22" s="2">
        <f>(Table2[[#This Row],[Ct '[din za1m']]]*L)/1000</f>
        <v>2538</v>
      </c>
      <c r="J22">
        <v>7170</v>
      </c>
      <c r="K22" s="2">
        <f>Table2[[#This Row],[Ct '[din za L']]]+Table2[[#This Row],[Cz '[din']]]</f>
        <v>9708</v>
      </c>
    </row>
    <row r="23" spans="1:14">
      <c r="A23">
        <v>4.5</v>
      </c>
      <c r="B23" s="3">
        <f t="shared" ref="B23" si="3">0.185*(ka/A23)^(1/3)</f>
        <v>2.0361884701516866E-2</v>
      </c>
      <c r="C23" s="9">
        <f t="shared" si="0"/>
        <v>15.904312808798327</v>
      </c>
      <c r="D23" s="9">
        <f>Q/C23</f>
        <v>8.7397677391697588</v>
      </c>
      <c r="E23" s="9">
        <f t="shared" si="1"/>
        <v>3.8931467958528279</v>
      </c>
      <c r="F23" s="4">
        <f>K+(1.5+B23*(L/A23))*E23</f>
        <v>141.11921995069491</v>
      </c>
      <c r="G23" s="4">
        <f t="shared" si="2"/>
        <v>142.11921995069491</v>
      </c>
      <c r="H23">
        <v>6800</v>
      </c>
      <c r="I23" s="2">
        <f>(Table2[[#This Row],[Ct '[din za1m']]]*L)/1000</f>
        <v>3196</v>
      </c>
      <c r="J23" s="5">
        <v>3270</v>
      </c>
      <c r="K23" s="2">
        <f>Table2[[#This Row],[Ct '[din za L']]]+Table2[[#This Row],[Cz '[din']]]</f>
        <v>6466</v>
      </c>
    </row>
    <row r="24" spans="1:14">
      <c r="A24">
        <v>5</v>
      </c>
      <c r="B24" s="3">
        <f>0.185*(ka/A24)^(1/3)</f>
        <v>1.9659183529878308E-2</v>
      </c>
      <c r="C24" s="9">
        <f t="shared" si="0"/>
        <v>19.634954084936208</v>
      </c>
      <c r="D24" s="9">
        <f>Q/C24</f>
        <v>7.0792118687275041</v>
      </c>
      <c r="E24" s="9">
        <f t="shared" si="1"/>
        <v>2.5542936127590399</v>
      </c>
      <c r="F24" s="4">
        <f>K+(1.5+B24*(L/A24))*E24</f>
        <v>135.55168114984659</v>
      </c>
      <c r="G24" s="4">
        <f t="shared" si="2"/>
        <v>136.55168114984659</v>
      </c>
      <c r="H24">
        <v>8200</v>
      </c>
      <c r="I24" s="2">
        <f>(Table2[[#This Row],[Ct '[din za1m']]]*L)/1000</f>
        <v>3854</v>
      </c>
      <c r="J24" s="5">
        <v>1680</v>
      </c>
      <c r="K24" s="2">
        <f>Table2[[#This Row],[Ct '[din za L']]]+Table2[[#This Row],[Cz '[din']]]</f>
        <v>5534</v>
      </c>
    </row>
    <row r="25" spans="1:14">
      <c r="A25">
        <v>5.5</v>
      </c>
      <c r="B25" s="3">
        <f>0.185*(ka/A25)^(1/3)</f>
        <v>1.9044427220403302E-2</v>
      </c>
      <c r="C25" s="9">
        <f t="shared" si="0"/>
        <v>23.758294442772812</v>
      </c>
      <c r="D25" s="9">
        <f>Q/C25</f>
        <v>5.8505883212624008</v>
      </c>
      <c r="E25" s="9">
        <f t="shared" si="1"/>
        <v>1.7446169064674817</v>
      </c>
      <c r="F25" s="4">
        <f>K+(1.5+B25*(L/A25))*E25</f>
        <v>132.45617226156875</v>
      </c>
      <c r="G25" s="4">
        <f t="shared" si="2"/>
        <v>133.45617226156875</v>
      </c>
      <c r="H25">
        <v>10000</v>
      </c>
      <c r="I25" s="2">
        <f>(Table2[[#This Row],[Ct '[din za1m']]]*L)/1000</f>
        <v>4700</v>
      </c>
      <c r="J25" s="5">
        <v>1242</v>
      </c>
      <c r="K25" s="2">
        <f>Table2[[#This Row],[Ct '[din za L']]]+Table2[[#This Row],[Cz '[din']]]</f>
        <v>5942</v>
      </c>
    </row>
    <row r="26" spans="1:14">
      <c r="A26">
        <v>6</v>
      </c>
      <c r="B26" s="3">
        <f>0.185*(ka/A26)^(1/3)</f>
        <v>1.8500000000000003E-2</v>
      </c>
      <c r="C26" s="9">
        <f t="shared" si="0"/>
        <v>28.274333882308138</v>
      </c>
      <c r="D26" s="9">
        <f>Q/C26</f>
        <v>4.9161193532829897</v>
      </c>
      <c r="E26" s="9">
        <f t="shared" si="1"/>
        <v>1.2318159783753089</v>
      </c>
      <c r="F26" s="4">
        <f>K+(1.5+B26*(L/A26))*E26</f>
        <v>130.63283062289184</v>
      </c>
      <c r="G26" s="4">
        <f t="shared" si="2"/>
        <v>131.63283062289184</v>
      </c>
      <c r="H26">
        <v>12800</v>
      </c>
      <c r="I26" s="2">
        <f>(Table2[[#This Row],[Ct '[din za1m']]]*L)/1000</f>
        <v>6016</v>
      </c>
      <c r="J26" s="5">
        <v>926</v>
      </c>
      <c r="K26" s="2">
        <f>Table2[[#This Row],[Ct '[din za L']]]+Table2[[#This Row],[Cz '[din']]]</f>
        <v>6942</v>
      </c>
    </row>
  </sheetData>
  <pageMargins left="0.7" right="0.7" top="0.75" bottom="0.75" header="0.3" footer="0.3"/>
  <pageSetup orientation="portrait" r:id="rId1"/>
  <headerFooter>
    <oddHeader>&amp;CVežba 1
Aleksej Kostjukov 316/07</oddHeader>
  </headerFooter>
  <drawing r:id="rId2"/>
  <legacyDrawing r:id="rId3"/>
  <oleObjects>
    <oleObject progId="Equation.3" shapeId="1026" r:id="rId4"/>
    <oleObject progId="Equation.3" shapeId="1027" r:id="rId5"/>
    <oleObject progId="Equation.3" shapeId="1028" r:id="rId6"/>
    <oleObject progId="Equation.3" shapeId="1029" r:id="rId7"/>
  </oleObjects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B</vt:lpstr>
      <vt:lpstr>K</vt:lpstr>
      <vt:lpstr>ka</vt:lpstr>
      <vt:lpstr>L</vt:lpstr>
      <vt:lpstr>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2010-02-25T06:01:38Z</dcterms:modified>
</cp:coreProperties>
</file>